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6709C17D-07A6-4073-8350-F1BC2D0F2E5F}" xr6:coauthVersionLast="47" xr6:coauthVersionMax="47" xr10:uidLastSave="{E49509B4-2D02-4472-9F03-435A5C727A3F}"/>
  <workbookProtection workbookAlgorithmName="SHA-512" workbookHashValue="I8VD4g9kzmdDhROJXPGkSxWUPxQniy7weTYuqOsKvN+bXRvrtzEfRmnnTlONgYVWKlSqw6F5FJI/nqsx5epobg==" workbookSaltValue="/cYs0VtoqI+zl6LAHUZbEQ==" workbookSpinCount="100000" lockStructure="1"/>
  <bookViews>
    <workbookView xWindow="-110" yWindow="-110" windowWidth="19420" windowHeight="10300" firstSheet="2" activeTab="4"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I20" i="1"/>
  <c r="I19" i="1"/>
  <c r="I18" i="1"/>
  <c r="I17" i="1"/>
  <c r="I16" i="1"/>
  <c r="I15" i="1"/>
  <c r="I14" i="1"/>
  <c r="I13" i="1"/>
  <c r="I12" i="1"/>
  <c r="I11" i="1"/>
  <c r="I10" i="1"/>
  <c r="I9" i="1"/>
  <c r="I8" i="1"/>
  <c r="I7" i="1"/>
  <c r="I6" i="1"/>
  <c r="I5" i="1"/>
  <c r="I4" i="1"/>
  <c r="I3" i="1"/>
  <c r="I2" i="1"/>
  <c r="D4" i="2"/>
  <c r="E22" i="1"/>
  <c r="F3" i="2"/>
  <c r="F4" i="2" s="1"/>
  <c r="F2" i="2"/>
  <c r="G3" i="1"/>
  <c r="G4" i="1"/>
  <c r="G5" i="1"/>
  <c r="G6" i="1"/>
  <c r="G7" i="1"/>
  <c r="G8" i="1"/>
  <c r="G9" i="1"/>
  <c r="G10" i="1"/>
  <c r="G11" i="1"/>
  <c r="G12" i="1"/>
  <c r="G13" i="1"/>
  <c r="G14" i="1"/>
  <c r="G15" i="1"/>
  <c r="G16" i="1"/>
  <c r="G17" i="1"/>
  <c r="G18" i="1"/>
  <c r="G19" i="1"/>
  <c r="G20" i="1"/>
  <c r="G21" i="1"/>
  <c r="G2" i="1"/>
  <c r="G22" i="1" l="1"/>
</calcChain>
</file>

<file path=xl/sharedStrings.xml><?xml version="1.0" encoding="utf-8"?>
<sst xmlns="http://schemas.openxmlformats.org/spreadsheetml/2006/main" count="174" uniqueCount="72">
  <si>
    <t>SCSC School</t>
  </si>
  <si>
    <t>Grade band</t>
  </si>
  <si>
    <t>System of Residence</t>
  </si>
  <si>
    <t>Zoned School</t>
  </si>
  <si>
    <t>% of Total Enrollment</t>
  </si>
  <si>
    <t>Content Mastery Score (School)</t>
  </si>
  <si>
    <t>Ethos Classical Charter School</t>
  </si>
  <si>
    <t>E</t>
  </si>
  <si>
    <t>Atlanta Public Schools</t>
  </si>
  <si>
    <t>Fulton County School District</t>
  </si>
  <si>
    <t>Content Mastery Score (District)</t>
  </si>
  <si>
    <t>Fulton County</t>
  </si>
  <si>
    <t>Weighted Score</t>
  </si>
  <si>
    <t>E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</si>
  <si>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</si>
  <si>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</si>
  <si>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</si>
  <si>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</si>
  <si>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Emma Hutchinson Elementary School </t>
  </si>
  <si>
    <t xml:space="preserve">Gideons Elementary School </t>
  </si>
  <si>
    <t xml:space="preserve">Harper - Archer Elementary School </t>
  </si>
  <si>
    <t xml:space="preserve">Humphries Elementary School </t>
  </si>
  <si>
    <t xml:space="preserve">Perkerson Elementary School </t>
  </si>
  <si>
    <t xml:space="preserve">Tuskegee Airmen Global Academy </t>
  </si>
  <si>
    <t xml:space="preserve">Brookview Elementary </t>
  </si>
  <si>
    <t xml:space="preserve">C. H. Gullatt Elementary </t>
  </si>
  <si>
    <t xml:space="preserve">Conley Hills Elementary </t>
  </si>
  <si>
    <t xml:space="preserve">Feldwood Elementary </t>
  </si>
  <si>
    <t xml:space="preserve">Hamilton E. Holmes Elementary School </t>
  </si>
  <si>
    <t xml:space="preserve">Liberty Point Elementary School </t>
  </si>
  <si>
    <t xml:space="preserve">Love T. Nolan Elementary School </t>
  </si>
  <si>
    <t xml:space="preserve">Oakley Elementary School </t>
  </si>
  <si>
    <t xml:space="preserve">Palmetto Elementary School </t>
  </si>
  <si>
    <t xml:space="preserve">Parklane Elementary School </t>
  </si>
  <si>
    <t xml:space="preserve">Renaissance Elementary School </t>
  </si>
  <si>
    <t xml:space="preserve">S.L. Lewis Elementary School </t>
  </si>
  <si>
    <t xml:space="preserve">Seaborn Lee Elementary School </t>
  </si>
  <si>
    <t xml:space="preserve">Wolf Creek Elementary School </t>
  </si>
  <si>
    <t>Content Mastery</t>
  </si>
  <si>
    <t>Value-Added Model</t>
  </si>
  <si>
    <t>School Effect (All-Subject Average)</t>
  </si>
  <si>
    <t>Comparison Average</t>
  </si>
  <si>
    <t>Statistically Different?</t>
  </si>
  <si>
    <t>Higher</t>
  </si>
  <si>
    <t>Subject</t>
  </si>
  <si>
    <t>School Effect</t>
  </si>
  <si>
    <t>State Percentile (higher is better)</t>
  </si>
  <si>
    <t>Statistically Different from State Average?</t>
  </si>
  <si>
    <t>Comparison Rank (lower is better)</t>
  </si>
  <si>
    <t>Statistically Different from Comparison Average?</t>
  </si>
  <si>
    <t>ELA</t>
  </si>
  <si>
    <t>No</t>
  </si>
  <si>
    <t>Math</t>
  </si>
  <si>
    <t>All-Subject Average</t>
  </si>
  <si>
    <t>1 out of 21</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</si>
  <si>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</si>
  <si>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5 out of 21</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</si>
  <si>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</si>
  <si>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</si>
  <si>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</si>
  <si>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</si>
  <si>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</si>
  <si>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</si>
  <si>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</si>
  <si>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</si>
  <si>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</si>
  <si>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</si>
  <si>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</si>
  <si>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</si>
  <si>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</si>
  <si>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Ethos Classical Academy</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</si>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</sst>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48">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3" fillId="2" borderId="0" xfId="0" applyFont="1" applyFill="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0" borderId="2" xfId="0" applyBorder="1" applyAlignment="1">
      <alignment horizontal="left" vertical="center" wrapText="1"/>
    </xf>
    <xf numFmtId="0" fontId="1" fillId="0" borderId="0" xfId="0" applyFont="1"/>
    <xf numFmtId="0" fontId="5" fillId="0" borderId="0" xfId="0" applyFont="1"/>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0" fillId="0" borderId="0" xfId="0" applyAlignment="1">
      <alignment horizontal="left" vertical="center" wrapText="1"/>
    </xf>
    <xf numFmtId="164"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43E3E297-831C-4063-8F15-41454176D430}"/>
    <cellStyle name="Percent" xfId="2" builtinId="5"/>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6DEE-5922-455D-A80A-02B6C6ABEC00}">
  <dimension ref="A1:I45"/>
  <sheetViews>
    <sheetView workbookViewId="0">
      <selection activeCell="F7" sqref="F7"/>
    </sheetView>
  </sheetViews>
  <sheetFormatPr defaultRowHeight="14.5" x14ac:dyDescent="0.35"/>
  <cols>
    <col min="1" max="1" width="27.54296875" bestFit="1" customWidth="1"/>
    <col min="2" max="2" width="5.7265625" bestFit="1" customWidth="1"/>
    <col min="3" max="4" width="12" bestFit="1" customWidth="1"/>
    <col min="5" max="5" width="10.26953125" bestFit="1" customWidth="1"/>
    <col min="6" max="9" width="14.54296875" customWidth="1"/>
  </cols>
  <sheetData>
    <row r="1" spans="1:9" x14ac:dyDescent="0.35">
      <c r="A1" s="23" t="s">
        <v>38</v>
      </c>
    </row>
    <row r="2" spans="1:9" ht="39" x14ac:dyDescent="0.35">
      <c r="A2" s="17" t="s">
        <v>0</v>
      </c>
      <c r="B2" s="17" t="s">
        <v>1</v>
      </c>
      <c r="C2" s="17" t="s">
        <v>14</v>
      </c>
      <c r="D2" s="17" t="s">
        <v>15</v>
      </c>
      <c r="E2" s="17" t="s">
        <v>16</v>
      </c>
    </row>
    <row r="3" spans="1:9" ht="14.5" customHeight="1" x14ac:dyDescent="0.35">
      <c r="A3" s="22" t="s">
        <v>6</v>
      </c>
      <c r="B3" s="19" t="s">
        <v>7</v>
      </c>
      <c r="C3" s="19">
        <v>52.4</v>
      </c>
      <c r="D3" s="20">
        <v>40.324324324324316</v>
      </c>
      <c r="E3" s="21">
        <v>66.581081081081095</v>
      </c>
    </row>
    <row r="4" spans="1:9" ht="14.5" customHeight="1" x14ac:dyDescent="0.35">
      <c r="A4" s="37"/>
      <c r="B4" s="30"/>
      <c r="C4" s="30"/>
      <c r="D4" s="38"/>
      <c r="E4" s="38"/>
    </row>
    <row r="5" spans="1:9" ht="14.5" customHeight="1" x14ac:dyDescent="0.35">
      <c r="A5" s="23" t="s">
        <v>68</v>
      </c>
      <c r="E5" s="38"/>
    </row>
    <row r="6" spans="1:9" ht="32.15" customHeight="1" x14ac:dyDescent="0.35">
      <c r="A6" s="17" t="s">
        <v>0</v>
      </c>
      <c r="B6" s="17" t="s">
        <v>1</v>
      </c>
      <c r="C6" s="17" t="s">
        <v>69</v>
      </c>
      <c r="D6" s="17" t="s">
        <v>15</v>
      </c>
      <c r="E6" s="38"/>
    </row>
    <row r="7" spans="1:9" ht="14.5" customHeight="1" x14ac:dyDescent="0.35">
      <c r="A7" s="22" t="s">
        <v>6</v>
      </c>
      <c r="B7" s="19" t="s">
        <v>7</v>
      </c>
      <c r="C7" s="20">
        <v>100</v>
      </c>
      <c r="D7" s="21">
        <v>83.648724749785018</v>
      </c>
      <c r="E7" s="38"/>
    </row>
    <row r="8" spans="1:9" ht="14.5" customHeight="1" x14ac:dyDescent="0.35">
      <c r="A8" s="37"/>
      <c r="B8" s="30"/>
      <c r="C8" s="30"/>
      <c r="D8" s="38"/>
      <c r="E8" s="38"/>
    </row>
    <row r="9" spans="1:9" x14ac:dyDescent="0.35">
      <c r="A9" s="24" t="s">
        <v>39</v>
      </c>
    </row>
    <row r="10" spans="1:9" ht="39" x14ac:dyDescent="0.35">
      <c r="A10" s="17" t="s">
        <v>0</v>
      </c>
      <c r="B10" s="17" t="s">
        <v>1</v>
      </c>
      <c r="C10" s="17" t="s">
        <v>40</v>
      </c>
      <c r="D10" s="17" t="s">
        <v>41</v>
      </c>
      <c r="E10" s="17" t="s">
        <v>42</v>
      </c>
    </row>
    <row r="11" spans="1:9" x14ac:dyDescent="0.35">
      <c r="A11" s="27" t="s">
        <v>6</v>
      </c>
      <c r="B11" s="19" t="s">
        <v>7</v>
      </c>
      <c r="C11" s="26">
        <v>0.31160232424736023</v>
      </c>
      <c r="D11" s="26">
        <v>0.1372157418372808</v>
      </c>
      <c r="E11" s="19" t="s">
        <v>43</v>
      </c>
    </row>
    <row r="12" spans="1:9" ht="14.5" customHeight="1" x14ac:dyDescent="0.35">
      <c r="A12" s="39" t="s">
        <v>17</v>
      </c>
      <c r="B12" s="39"/>
      <c r="C12" s="39"/>
      <c r="D12" s="39"/>
      <c r="E12" s="39"/>
      <c r="F12" s="39"/>
      <c r="G12" s="39"/>
      <c r="H12" s="39"/>
      <c r="I12" s="39"/>
    </row>
    <row r="13" spans="1:9" x14ac:dyDescent="0.35">
      <c r="A13" s="39"/>
      <c r="B13" s="39"/>
      <c r="C13" s="39"/>
      <c r="D13" s="39"/>
      <c r="E13" s="39"/>
      <c r="F13" s="39"/>
      <c r="G13" s="39"/>
      <c r="H13" s="39"/>
      <c r="I13" s="39"/>
    </row>
    <row r="14" spans="1:9" x14ac:dyDescent="0.35">
      <c r="A14" s="39"/>
      <c r="B14" s="39"/>
      <c r="C14" s="39"/>
      <c r="D14" s="39"/>
      <c r="E14" s="39"/>
      <c r="F14" s="39"/>
      <c r="G14" s="39"/>
      <c r="H14" s="39"/>
      <c r="I14" s="39"/>
    </row>
    <row r="15" spans="1:9" x14ac:dyDescent="0.35">
      <c r="A15" s="39"/>
      <c r="B15" s="39"/>
      <c r="C15" s="39"/>
      <c r="D15" s="39"/>
      <c r="E15" s="39"/>
      <c r="F15" s="39"/>
      <c r="G15" s="39"/>
      <c r="H15" s="39"/>
      <c r="I15" s="39"/>
    </row>
    <row r="16" spans="1:9" x14ac:dyDescent="0.35">
      <c r="A16" s="39"/>
      <c r="B16" s="39"/>
      <c r="C16" s="39"/>
      <c r="D16" s="39"/>
      <c r="E16" s="39"/>
      <c r="F16" s="39"/>
      <c r="G16" s="39"/>
      <c r="H16" s="39"/>
      <c r="I16" s="39"/>
    </row>
    <row r="17" spans="1:9" x14ac:dyDescent="0.35">
      <c r="A17" s="39"/>
      <c r="B17" s="39"/>
      <c r="C17" s="39"/>
      <c r="D17" s="39"/>
      <c r="E17" s="39"/>
      <c r="F17" s="39"/>
      <c r="G17" s="39"/>
      <c r="H17" s="39"/>
      <c r="I17" s="39"/>
    </row>
    <row r="18" spans="1:9" x14ac:dyDescent="0.35">
      <c r="A18" s="39"/>
      <c r="B18" s="39"/>
      <c r="C18" s="39"/>
      <c r="D18" s="39"/>
      <c r="E18" s="39"/>
      <c r="F18" s="39"/>
      <c r="G18" s="39"/>
      <c r="H18" s="39"/>
      <c r="I18" s="39"/>
    </row>
    <row r="19" spans="1:9" x14ac:dyDescent="0.35">
      <c r="A19" s="39"/>
      <c r="B19" s="39"/>
      <c r="C19" s="39"/>
      <c r="D19" s="39"/>
      <c r="E19" s="39"/>
      <c r="F19" s="39"/>
      <c r="G19" s="39"/>
      <c r="H19" s="39"/>
      <c r="I19" s="39"/>
    </row>
    <row r="20" spans="1:9" x14ac:dyDescent="0.35">
      <c r="A20" s="39"/>
      <c r="B20" s="39"/>
      <c r="C20" s="39"/>
      <c r="D20" s="39"/>
      <c r="E20" s="39"/>
      <c r="F20" s="39"/>
      <c r="G20" s="39"/>
      <c r="H20" s="39"/>
      <c r="I20" s="39"/>
    </row>
    <row r="21" spans="1:9" x14ac:dyDescent="0.35">
      <c r="A21" s="39"/>
      <c r="B21" s="39"/>
      <c r="C21" s="39"/>
      <c r="D21" s="39"/>
      <c r="E21" s="39"/>
      <c r="F21" s="39"/>
      <c r="G21" s="39"/>
      <c r="H21" s="39"/>
      <c r="I21" s="39"/>
    </row>
    <row r="22" spans="1:9" x14ac:dyDescent="0.35">
      <c r="A22" s="39"/>
      <c r="B22" s="39"/>
      <c r="C22" s="39"/>
      <c r="D22" s="39"/>
      <c r="E22" s="39"/>
      <c r="F22" s="39"/>
      <c r="G22" s="39"/>
      <c r="H22" s="39"/>
      <c r="I22" s="39"/>
    </row>
    <row r="23" spans="1:9" x14ac:dyDescent="0.35">
      <c r="A23" s="39"/>
      <c r="B23" s="39"/>
      <c r="C23" s="39"/>
      <c r="D23" s="39"/>
      <c r="E23" s="39"/>
      <c r="F23" s="39"/>
      <c r="G23" s="39"/>
      <c r="H23" s="39"/>
      <c r="I23" s="39"/>
    </row>
    <row r="24" spans="1:9" x14ac:dyDescent="0.35">
      <c r="A24" s="39"/>
      <c r="B24" s="39"/>
      <c r="C24" s="39"/>
      <c r="D24" s="39"/>
      <c r="E24" s="39"/>
      <c r="F24" s="39"/>
      <c r="G24" s="39"/>
      <c r="H24" s="39"/>
      <c r="I24" s="39"/>
    </row>
    <row r="25" spans="1:9" x14ac:dyDescent="0.35">
      <c r="A25" s="39"/>
      <c r="B25" s="39"/>
      <c r="C25" s="39"/>
      <c r="D25" s="39"/>
      <c r="E25" s="39"/>
      <c r="F25" s="39"/>
      <c r="G25" s="39"/>
      <c r="H25" s="39"/>
      <c r="I25" s="39"/>
    </row>
    <row r="26" spans="1:9" x14ac:dyDescent="0.35">
      <c r="A26" s="39"/>
      <c r="B26" s="39"/>
      <c r="C26" s="39"/>
      <c r="D26" s="39"/>
      <c r="E26" s="39"/>
      <c r="F26" s="39"/>
      <c r="G26" s="39"/>
      <c r="H26" s="39"/>
      <c r="I26" s="39"/>
    </row>
    <row r="27" spans="1:9" x14ac:dyDescent="0.35">
      <c r="A27" s="39"/>
      <c r="B27" s="39"/>
      <c r="C27" s="39"/>
      <c r="D27" s="39"/>
      <c r="E27" s="39"/>
      <c r="F27" s="39"/>
      <c r="G27" s="39"/>
      <c r="H27" s="39"/>
      <c r="I27" s="39"/>
    </row>
    <row r="28" spans="1:9" x14ac:dyDescent="0.35">
      <c r="A28" s="39"/>
      <c r="B28" s="39"/>
      <c r="C28" s="39"/>
      <c r="D28" s="39"/>
      <c r="E28" s="39"/>
      <c r="F28" s="39"/>
      <c r="G28" s="39"/>
      <c r="H28" s="39"/>
      <c r="I28" s="39"/>
    </row>
    <row r="29" spans="1:9" x14ac:dyDescent="0.35">
      <c r="A29" s="39"/>
      <c r="B29" s="39"/>
      <c r="C29" s="39"/>
      <c r="D29" s="39"/>
      <c r="E29" s="39"/>
      <c r="F29" s="39"/>
      <c r="G29" s="39"/>
      <c r="H29" s="39"/>
      <c r="I29" s="39"/>
    </row>
    <row r="30" spans="1:9" x14ac:dyDescent="0.35">
      <c r="A30" s="39"/>
      <c r="B30" s="39"/>
      <c r="C30" s="39"/>
      <c r="D30" s="39"/>
      <c r="E30" s="39"/>
      <c r="F30" s="39"/>
      <c r="G30" s="39"/>
      <c r="H30" s="39"/>
      <c r="I30" s="39"/>
    </row>
    <row r="31" spans="1:9" x14ac:dyDescent="0.35">
      <c r="A31" s="39"/>
      <c r="B31" s="39"/>
      <c r="C31" s="39"/>
      <c r="D31" s="39"/>
      <c r="E31" s="39"/>
      <c r="F31" s="39"/>
      <c r="G31" s="39"/>
      <c r="H31" s="39"/>
      <c r="I31" s="39"/>
    </row>
    <row r="32" spans="1:9" x14ac:dyDescent="0.35">
      <c r="A32" s="39"/>
      <c r="B32" s="39"/>
      <c r="C32" s="39"/>
      <c r="D32" s="39"/>
      <c r="E32" s="39"/>
      <c r="F32" s="39"/>
      <c r="G32" s="39"/>
      <c r="H32" s="39"/>
      <c r="I32" s="39"/>
    </row>
    <row r="33" spans="1:9" x14ac:dyDescent="0.35">
      <c r="A33" s="39"/>
      <c r="B33" s="39"/>
      <c r="C33" s="39"/>
      <c r="D33" s="39"/>
      <c r="E33" s="39"/>
      <c r="F33" s="39"/>
      <c r="G33" s="39"/>
      <c r="H33" s="39"/>
      <c r="I33" s="39"/>
    </row>
    <row r="34" spans="1:9" x14ac:dyDescent="0.35">
      <c r="A34" s="39"/>
      <c r="B34" s="39"/>
      <c r="C34" s="39"/>
      <c r="D34" s="39"/>
      <c r="E34" s="39"/>
      <c r="F34" s="39"/>
      <c r="G34" s="39"/>
      <c r="H34" s="39"/>
      <c r="I34" s="39"/>
    </row>
    <row r="35" spans="1:9" x14ac:dyDescent="0.35">
      <c r="A35" s="39"/>
      <c r="B35" s="39"/>
      <c r="C35" s="39"/>
      <c r="D35" s="39"/>
      <c r="E35" s="39"/>
      <c r="F35" s="39"/>
      <c r="G35" s="39"/>
      <c r="H35" s="39"/>
      <c r="I35" s="39"/>
    </row>
    <row r="36" spans="1:9" x14ac:dyDescent="0.35">
      <c r="A36" s="39"/>
      <c r="B36" s="39"/>
      <c r="C36" s="39"/>
      <c r="D36" s="39"/>
      <c r="E36" s="39"/>
      <c r="F36" s="39"/>
      <c r="G36" s="39"/>
      <c r="H36" s="39"/>
      <c r="I36" s="39"/>
    </row>
    <row r="37" spans="1:9" x14ac:dyDescent="0.35">
      <c r="A37" s="39"/>
      <c r="B37" s="39"/>
      <c r="C37" s="39"/>
      <c r="D37" s="39"/>
      <c r="E37" s="39"/>
      <c r="F37" s="39"/>
      <c r="G37" s="39"/>
      <c r="H37" s="39"/>
      <c r="I37" s="39"/>
    </row>
    <row r="38" spans="1:9" x14ac:dyDescent="0.35">
      <c r="A38" s="39"/>
      <c r="B38" s="39"/>
      <c r="C38" s="39"/>
      <c r="D38" s="39"/>
      <c r="E38" s="39"/>
      <c r="F38" s="39"/>
      <c r="G38" s="39"/>
      <c r="H38" s="39"/>
      <c r="I38" s="39"/>
    </row>
    <row r="39" spans="1:9" x14ac:dyDescent="0.35">
      <c r="A39" s="39"/>
      <c r="B39" s="39"/>
      <c r="C39" s="39"/>
      <c r="D39" s="39"/>
      <c r="E39" s="39"/>
      <c r="F39" s="39"/>
      <c r="G39" s="39"/>
      <c r="H39" s="39"/>
      <c r="I39" s="39"/>
    </row>
    <row r="40" spans="1:9" x14ac:dyDescent="0.35">
      <c r="A40" s="18"/>
      <c r="B40" s="18"/>
      <c r="C40" s="18"/>
      <c r="D40" s="18"/>
      <c r="E40" s="18"/>
      <c r="F40" s="18"/>
      <c r="G40" s="18"/>
      <c r="H40" s="18"/>
    </row>
    <row r="41" spans="1:9" x14ac:dyDescent="0.35">
      <c r="A41" s="18"/>
      <c r="B41" s="18"/>
      <c r="C41" s="18"/>
      <c r="D41" s="18"/>
      <c r="E41" s="18"/>
      <c r="F41" s="18"/>
      <c r="G41" s="18"/>
      <c r="H41" s="18"/>
    </row>
    <row r="42" spans="1:9" x14ac:dyDescent="0.35">
      <c r="A42" s="18"/>
      <c r="B42" s="18"/>
      <c r="C42" s="18"/>
      <c r="D42" s="18"/>
      <c r="E42" s="18"/>
      <c r="F42" s="18"/>
      <c r="G42" s="18"/>
      <c r="H42" s="18"/>
    </row>
    <row r="43" spans="1:9" x14ac:dyDescent="0.35">
      <c r="A43" s="18"/>
      <c r="B43" s="18"/>
      <c r="C43" s="18"/>
      <c r="D43" s="18"/>
      <c r="E43" s="18"/>
      <c r="F43" s="18"/>
      <c r="G43" s="18"/>
      <c r="H43" s="18"/>
    </row>
    <row r="44" spans="1:9" x14ac:dyDescent="0.35">
      <c r="A44" s="18"/>
      <c r="B44" s="18"/>
      <c r="C44" s="18"/>
      <c r="D44" s="18"/>
      <c r="E44" s="18"/>
      <c r="F44" s="18"/>
      <c r="G44" s="18"/>
      <c r="H44" s="18"/>
    </row>
    <row r="45" spans="1:9" x14ac:dyDescent="0.35">
      <c r="A45" s="18"/>
      <c r="B45" s="18"/>
      <c r="C45" s="18"/>
      <c r="D45" s="18"/>
      <c r="E45" s="18"/>
      <c r="F45" s="18"/>
      <c r="G45" s="18"/>
      <c r="H45" s="18"/>
    </row>
  </sheetData>
  <sheetProtection algorithmName="SHA-512" hashValue="Fd+8Wejcl45W7/mhzmO69xrdLw5MIdEdKsAIa4jyeVTObLS43PRdGGAQOHRw1Gl42BogP25Cv/xVsrmT0Z4xiw==" saltValue="f0OFA8/8+q25Ezie34DYww==" spinCount="100000" sheet="1" objects="1" scenarios="1"/>
  <mergeCells count="1">
    <mergeCell ref="A12:I39"/>
  </mergeCells>
  <conditionalFormatting sqref="C7">
    <cfRule type="cellIs" dxfId="3" priority="1" operator="lessThan">
      <formula>B7</formula>
    </cfRule>
  </conditionalFormatting>
  <conditionalFormatting sqref="D3:D4">
    <cfRule type="cellIs" dxfId="2" priority="5" operator="lessThan">
      <formula>C3</formula>
    </cfRule>
  </conditionalFormatting>
  <conditionalFormatting sqref="E3:E4">
    <cfRule type="cellIs" dxfId="1" priority="4" operator="lessThan">
      <formula>C3</formula>
    </cfRule>
  </conditionalFormatting>
  <conditionalFormatting sqref="E11">
    <cfRule type="containsText" dxfId="0" priority="2"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I22"/>
  <sheetViews>
    <sheetView topLeftCell="D1" workbookViewId="0">
      <selection activeCell="H25" sqref="H25"/>
    </sheetView>
  </sheetViews>
  <sheetFormatPr defaultRowHeight="14.5" outlineLevelRow="2" x14ac:dyDescent="0.35"/>
  <cols>
    <col min="1" max="1" width="27.54296875" bestFit="1" customWidth="1"/>
    <col min="2" max="2" width="11.26953125" bestFit="1" customWidth="1"/>
    <col min="3" max="3" width="27" bestFit="1" customWidth="1"/>
    <col min="4" max="4" width="41.81640625" bestFit="1" customWidth="1"/>
    <col min="5" max="5" width="20.26953125" bestFit="1" customWidth="1"/>
    <col min="6" max="6" width="29.453125" bestFit="1" customWidth="1"/>
    <col min="7" max="7" width="14.54296875" bestFit="1" customWidth="1"/>
    <col min="8" max="8" width="21" bestFit="1" customWidth="1"/>
    <col min="9" max="9" width="14.54296875" bestFit="1" customWidth="1"/>
  </cols>
  <sheetData>
    <row r="1" spans="1:9" x14ac:dyDescent="0.35">
      <c r="A1" s="5" t="s">
        <v>0</v>
      </c>
      <c r="B1" s="5" t="s">
        <v>1</v>
      </c>
      <c r="C1" s="5" t="s">
        <v>2</v>
      </c>
      <c r="D1" s="5" t="s">
        <v>3</v>
      </c>
      <c r="E1" s="6" t="s">
        <v>4</v>
      </c>
      <c r="F1" s="5" t="s">
        <v>5</v>
      </c>
      <c r="G1" s="5" t="s">
        <v>12</v>
      </c>
      <c r="H1" s="5" t="s">
        <v>67</v>
      </c>
      <c r="I1" s="5" t="s">
        <v>12</v>
      </c>
    </row>
    <row r="2" spans="1:9" outlineLevel="2" x14ac:dyDescent="0.35">
      <c r="A2" s="1" t="s">
        <v>6</v>
      </c>
      <c r="B2" s="1" t="s">
        <v>7</v>
      </c>
      <c r="C2" s="1" t="s">
        <v>8</v>
      </c>
      <c r="D2" s="1" t="s">
        <v>18</v>
      </c>
      <c r="E2" s="2">
        <v>5.4054054054054057E-2</v>
      </c>
      <c r="F2" s="1">
        <v>31.2</v>
      </c>
      <c r="G2" s="10">
        <f>E2*F2</f>
        <v>1.6864864864864866</v>
      </c>
      <c r="H2" s="10">
        <v>95.208333996124566</v>
      </c>
      <c r="I2" s="10">
        <f>H2*E2</f>
        <v>5.1463964322229501</v>
      </c>
    </row>
    <row r="3" spans="1:9" outlineLevel="2" x14ac:dyDescent="0.35">
      <c r="A3" s="3" t="s">
        <v>6</v>
      </c>
      <c r="B3" s="3" t="s">
        <v>7</v>
      </c>
      <c r="C3" s="3" t="s">
        <v>8</v>
      </c>
      <c r="D3" s="3" t="s">
        <v>19</v>
      </c>
      <c r="E3" s="4">
        <v>8.1081081081081086E-2</v>
      </c>
      <c r="F3" s="3">
        <v>22.8</v>
      </c>
      <c r="G3" s="11">
        <f t="shared" ref="G3:G21" si="0">E3*F3</f>
        <v>1.8486486486486489</v>
      </c>
      <c r="H3" s="11">
        <v>78.181820511817932</v>
      </c>
      <c r="I3" s="11">
        <f t="shared" ref="I3:I21" si="1">H3*E3</f>
        <v>6.3390665279852385</v>
      </c>
    </row>
    <row r="4" spans="1:9" outlineLevel="2" x14ac:dyDescent="0.35">
      <c r="A4" s="1" t="s">
        <v>6</v>
      </c>
      <c r="B4" s="1" t="s">
        <v>7</v>
      </c>
      <c r="C4" s="1" t="s">
        <v>8</v>
      </c>
      <c r="D4" s="1" t="s">
        <v>20</v>
      </c>
      <c r="E4" s="2">
        <v>2.7027027027027029E-2</v>
      </c>
      <c r="F4" s="1">
        <v>26.2</v>
      </c>
      <c r="G4" s="10">
        <f t="shared" si="0"/>
        <v>0.70810810810810809</v>
      </c>
      <c r="H4" s="10">
        <v>89.035824090242386</v>
      </c>
      <c r="I4" s="10">
        <f t="shared" si="1"/>
        <v>2.4063736240606053</v>
      </c>
    </row>
    <row r="5" spans="1:9" outlineLevel="2" x14ac:dyDescent="0.35">
      <c r="A5" s="3" t="s">
        <v>6</v>
      </c>
      <c r="B5" s="3" t="s">
        <v>7</v>
      </c>
      <c r="C5" s="3" t="s">
        <v>8</v>
      </c>
      <c r="D5" s="3" t="s">
        <v>21</v>
      </c>
      <c r="E5" s="4">
        <v>8.1081081081081086E-2</v>
      </c>
      <c r="F5" s="3">
        <v>34.5</v>
      </c>
      <c r="G5" s="11">
        <f t="shared" si="0"/>
        <v>2.7972972972972974</v>
      </c>
      <c r="H5" s="11">
        <v>89.2237888276577</v>
      </c>
      <c r="I5" s="11">
        <f t="shared" si="1"/>
        <v>7.2343612562965705</v>
      </c>
    </row>
    <row r="6" spans="1:9" outlineLevel="2" x14ac:dyDescent="0.35">
      <c r="A6" s="1" t="s">
        <v>6</v>
      </c>
      <c r="B6" s="1" t="s">
        <v>7</v>
      </c>
      <c r="C6" s="1" t="s">
        <v>8</v>
      </c>
      <c r="D6" s="1" t="s">
        <v>22</v>
      </c>
      <c r="E6" s="2">
        <v>2.7027027027027029E-2</v>
      </c>
      <c r="F6" s="1">
        <v>38.799999999999997</v>
      </c>
      <c r="G6" s="10">
        <f t="shared" si="0"/>
        <v>1.0486486486486486</v>
      </c>
      <c r="H6" s="10">
        <v>91.792453452944756</v>
      </c>
      <c r="I6" s="10">
        <f t="shared" si="1"/>
        <v>2.4808771203498585</v>
      </c>
    </row>
    <row r="7" spans="1:9" outlineLevel="2" x14ac:dyDescent="0.35">
      <c r="A7" s="3" t="s">
        <v>6</v>
      </c>
      <c r="B7" s="3" t="s">
        <v>7</v>
      </c>
      <c r="C7" s="3" t="s">
        <v>8</v>
      </c>
      <c r="D7" s="3" t="s">
        <v>23</v>
      </c>
      <c r="E7" s="4">
        <v>8.1081081081081086E-2</v>
      </c>
      <c r="F7" s="3">
        <v>24.5</v>
      </c>
      <c r="G7" s="11">
        <f t="shared" si="0"/>
        <v>1.9864864864864866</v>
      </c>
      <c r="H7" s="11">
        <v>78.439066102728248</v>
      </c>
      <c r="I7" s="11">
        <f t="shared" si="1"/>
        <v>6.3599242785995882</v>
      </c>
    </row>
    <row r="8" spans="1:9" outlineLevel="2" x14ac:dyDescent="0.35">
      <c r="A8" s="1" t="s">
        <v>6</v>
      </c>
      <c r="B8" s="1" t="s">
        <v>7</v>
      </c>
      <c r="C8" s="1" t="s">
        <v>9</v>
      </c>
      <c r="D8" s="1" t="s">
        <v>24</v>
      </c>
      <c r="E8" s="2">
        <v>2.7027027027027029E-2</v>
      </c>
      <c r="F8" s="1">
        <v>38</v>
      </c>
      <c r="G8" s="10">
        <f t="shared" si="0"/>
        <v>1.0270270270270272</v>
      </c>
      <c r="H8" s="10">
        <v>96.20833583176136</v>
      </c>
      <c r="I8" s="10">
        <f t="shared" si="1"/>
        <v>2.6002252927503071</v>
      </c>
    </row>
    <row r="9" spans="1:9" outlineLevel="2" x14ac:dyDescent="0.35">
      <c r="A9" s="3" t="s">
        <v>6</v>
      </c>
      <c r="B9" s="3" t="s">
        <v>7</v>
      </c>
      <c r="C9" s="3" t="s">
        <v>9</v>
      </c>
      <c r="D9" s="3" t="s">
        <v>25</v>
      </c>
      <c r="E9" s="4">
        <v>2.7027027027027029E-2</v>
      </c>
      <c r="F9" s="3">
        <v>38.700000000000003</v>
      </c>
      <c r="G9" s="11">
        <f t="shared" si="0"/>
        <v>1.0459459459459461</v>
      </c>
      <c r="H9" s="11">
        <v>72.693816870450974</v>
      </c>
      <c r="I9" s="11">
        <f t="shared" si="1"/>
        <v>1.9646977532554317</v>
      </c>
    </row>
    <row r="10" spans="1:9" outlineLevel="2" x14ac:dyDescent="0.35">
      <c r="A10" s="1" t="s">
        <v>6</v>
      </c>
      <c r="B10" s="1" t="s">
        <v>7</v>
      </c>
      <c r="C10" s="1" t="s">
        <v>9</v>
      </c>
      <c r="D10" s="1" t="s">
        <v>26</v>
      </c>
      <c r="E10" s="2">
        <v>5.4054054054054057E-2</v>
      </c>
      <c r="F10" s="1">
        <v>35</v>
      </c>
      <c r="G10" s="10">
        <f t="shared" si="0"/>
        <v>1.8918918918918921</v>
      </c>
      <c r="H10" s="10">
        <v>70.322623290121555</v>
      </c>
      <c r="I10" s="10">
        <f t="shared" si="1"/>
        <v>3.8012228805471113</v>
      </c>
    </row>
    <row r="11" spans="1:9" outlineLevel="2" x14ac:dyDescent="0.35">
      <c r="A11" s="3" t="s">
        <v>6</v>
      </c>
      <c r="B11" s="3" t="s">
        <v>7</v>
      </c>
      <c r="C11" s="3" t="s">
        <v>9</v>
      </c>
      <c r="D11" s="3" t="s">
        <v>27</v>
      </c>
      <c r="E11" s="4">
        <v>5.4054054054054057E-2</v>
      </c>
      <c r="F11" s="3">
        <v>41.1</v>
      </c>
      <c r="G11" s="11">
        <f t="shared" si="0"/>
        <v>2.221621621621622</v>
      </c>
      <c r="H11" s="11">
        <v>93.181273508816957</v>
      </c>
      <c r="I11" s="11">
        <f t="shared" si="1"/>
        <v>5.0368255950711873</v>
      </c>
    </row>
    <row r="12" spans="1:9" outlineLevel="2" x14ac:dyDescent="0.35">
      <c r="A12" s="1" t="s">
        <v>6</v>
      </c>
      <c r="B12" s="1" t="s">
        <v>7</v>
      </c>
      <c r="C12" s="1" t="s">
        <v>9</v>
      </c>
      <c r="D12" s="1" t="s">
        <v>28</v>
      </c>
      <c r="E12" s="2">
        <v>0.10810810810810811</v>
      </c>
      <c r="F12" s="1">
        <v>39.200000000000003</v>
      </c>
      <c r="G12" s="10">
        <f t="shared" si="0"/>
        <v>4.2378378378378381</v>
      </c>
      <c r="H12" s="10">
        <v>73.05970149114728</v>
      </c>
      <c r="I12" s="10">
        <f t="shared" si="1"/>
        <v>7.8983461071510579</v>
      </c>
    </row>
    <row r="13" spans="1:9" outlineLevel="2" x14ac:dyDescent="0.35">
      <c r="A13" s="3" t="s">
        <v>6</v>
      </c>
      <c r="B13" s="3" t="s">
        <v>7</v>
      </c>
      <c r="C13" s="3" t="s">
        <v>9</v>
      </c>
      <c r="D13" s="3" t="s">
        <v>29</v>
      </c>
      <c r="E13" s="4">
        <v>2.7027027027027029E-2</v>
      </c>
      <c r="F13" s="3">
        <v>61.7</v>
      </c>
      <c r="G13" s="11">
        <f t="shared" si="0"/>
        <v>1.6675675675675676</v>
      </c>
      <c r="H13" s="11">
        <v>83.266626019030809</v>
      </c>
      <c r="I13" s="11">
        <f t="shared" si="1"/>
        <v>2.2504493518656976</v>
      </c>
    </row>
    <row r="14" spans="1:9" outlineLevel="2" x14ac:dyDescent="0.35">
      <c r="A14" s="1" t="s">
        <v>6</v>
      </c>
      <c r="B14" s="1" t="s">
        <v>7</v>
      </c>
      <c r="C14" s="1" t="s">
        <v>9</v>
      </c>
      <c r="D14" s="1" t="s">
        <v>30</v>
      </c>
      <c r="E14" s="2">
        <v>2.7027027027027029E-2</v>
      </c>
      <c r="F14" s="1">
        <v>43.3</v>
      </c>
      <c r="G14" s="10">
        <f t="shared" si="0"/>
        <v>1.1702702702702703</v>
      </c>
      <c r="H14" s="10">
        <v>87.531250212341547</v>
      </c>
      <c r="I14" s="10">
        <f t="shared" si="1"/>
        <v>2.3657094651984205</v>
      </c>
    </row>
    <row r="15" spans="1:9" outlineLevel="2" x14ac:dyDescent="0.35">
      <c r="A15" s="3" t="s">
        <v>6</v>
      </c>
      <c r="B15" s="3" t="s">
        <v>7</v>
      </c>
      <c r="C15" s="3" t="s">
        <v>9</v>
      </c>
      <c r="D15" s="3" t="s">
        <v>31</v>
      </c>
      <c r="E15" s="4">
        <v>5.4054054054054057E-2</v>
      </c>
      <c r="F15" s="3">
        <v>44.8</v>
      </c>
      <c r="G15" s="11">
        <f t="shared" si="0"/>
        <v>2.4216216216216218</v>
      </c>
      <c r="H15" s="11">
        <v>76.029412094503641</v>
      </c>
      <c r="I15" s="11">
        <f t="shared" si="1"/>
        <v>4.1096979510542511</v>
      </c>
    </row>
    <row r="16" spans="1:9" outlineLevel="2" x14ac:dyDescent="0.35">
      <c r="A16" s="1" t="s">
        <v>6</v>
      </c>
      <c r="B16" s="1" t="s">
        <v>7</v>
      </c>
      <c r="C16" s="1" t="s">
        <v>9</v>
      </c>
      <c r="D16" s="1" t="s">
        <v>32</v>
      </c>
      <c r="E16" s="2">
        <v>2.7027027027027029E-2</v>
      </c>
      <c r="F16" s="1">
        <v>62.7</v>
      </c>
      <c r="G16" s="10">
        <f t="shared" si="0"/>
        <v>1.6945945945945948</v>
      </c>
      <c r="H16" s="10">
        <v>100</v>
      </c>
      <c r="I16" s="10">
        <f t="shared" si="1"/>
        <v>2.7027027027027026</v>
      </c>
    </row>
    <row r="17" spans="1:9" outlineLevel="2" x14ac:dyDescent="0.35">
      <c r="A17" s="3" t="s">
        <v>6</v>
      </c>
      <c r="B17" s="3" t="s">
        <v>7</v>
      </c>
      <c r="C17" s="3" t="s">
        <v>9</v>
      </c>
      <c r="D17" s="3" t="s">
        <v>33</v>
      </c>
      <c r="E17" s="4">
        <v>2.7027027027027029E-2</v>
      </c>
      <c r="F17" s="3">
        <v>39.700000000000003</v>
      </c>
      <c r="G17" s="11">
        <f t="shared" si="0"/>
        <v>1.0729729729729731</v>
      </c>
      <c r="H17" s="11">
        <v>83.425927106291056</v>
      </c>
      <c r="I17" s="11">
        <f t="shared" si="1"/>
        <v>2.2547547866565152</v>
      </c>
    </row>
    <row r="18" spans="1:9" outlineLevel="2" x14ac:dyDescent="0.35">
      <c r="A18" s="1" t="s">
        <v>6</v>
      </c>
      <c r="B18" s="1" t="s">
        <v>7</v>
      </c>
      <c r="C18" s="1" t="s">
        <v>9</v>
      </c>
      <c r="D18" s="1" t="s">
        <v>34</v>
      </c>
      <c r="E18" s="2">
        <v>2.7027027027027029E-2</v>
      </c>
      <c r="F18" s="1">
        <v>47.2</v>
      </c>
      <c r="G18" s="10">
        <f t="shared" si="0"/>
        <v>1.2756756756756757</v>
      </c>
      <c r="H18" s="10">
        <v>93.898159489035606</v>
      </c>
      <c r="I18" s="10">
        <f t="shared" si="1"/>
        <v>2.5377880942982598</v>
      </c>
    </row>
    <row r="19" spans="1:9" outlineLevel="2" x14ac:dyDescent="0.35">
      <c r="A19" s="3" t="s">
        <v>6</v>
      </c>
      <c r="B19" s="3" t="s">
        <v>7</v>
      </c>
      <c r="C19" s="3" t="s">
        <v>9</v>
      </c>
      <c r="D19" s="3" t="s">
        <v>35</v>
      </c>
      <c r="E19" s="4">
        <v>2.7027027027027029E-2</v>
      </c>
      <c r="F19" s="3">
        <v>51.8</v>
      </c>
      <c r="G19" s="11">
        <f t="shared" si="0"/>
        <v>1.4</v>
      </c>
      <c r="H19" s="11">
        <v>85.801284033805132</v>
      </c>
      <c r="I19" s="11">
        <f t="shared" si="1"/>
        <v>2.318953622535274</v>
      </c>
    </row>
    <row r="20" spans="1:9" outlineLevel="2" x14ac:dyDescent="0.35">
      <c r="A20" s="1" t="s">
        <v>6</v>
      </c>
      <c r="B20" s="1" t="s">
        <v>7</v>
      </c>
      <c r="C20" s="1" t="s">
        <v>9</v>
      </c>
      <c r="D20" s="1" t="s">
        <v>36</v>
      </c>
      <c r="E20" s="2">
        <v>8.1081081081081086E-2</v>
      </c>
      <c r="F20" s="1">
        <v>47.9</v>
      </c>
      <c r="G20" s="10">
        <f t="shared" si="0"/>
        <v>3.8837837837837839</v>
      </c>
      <c r="H20" s="10">
        <v>70.69767352193594</v>
      </c>
      <c r="I20" s="10">
        <f t="shared" si="1"/>
        <v>5.7322437990758877</v>
      </c>
    </row>
    <row r="21" spans="1:9" outlineLevel="2" x14ac:dyDescent="0.35">
      <c r="A21" s="3" t="s">
        <v>6</v>
      </c>
      <c r="B21" s="3" t="s">
        <v>7</v>
      </c>
      <c r="C21" s="3" t="s">
        <v>9</v>
      </c>
      <c r="D21" s="3" t="s">
        <v>37</v>
      </c>
      <c r="E21" s="4">
        <v>8.1081081081081086E-2</v>
      </c>
      <c r="F21" s="3">
        <v>64.599999999999994</v>
      </c>
      <c r="G21" s="11">
        <f t="shared" si="0"/>
        <v>5.2378378378378381</v>
      </c>
      <c r="H21" s="11">
        <v>100</v>
      </c>
      <c r="I21" s="11">
        <f t="shared" si="1"/>
        <v>8.1081081081081088</v>
      </c>
    </row>
    <row r="22" spans="1:9" outlineLevel="1" x14ac:dyDescent="0.35">
      <c r="A22" s="12"/>
      <c r="B22" s="15" t="s">
        <v>13</v>
      </c>
      <c r="C22" s="12"/>
      <c r="D22" s="12"/>
      <c r="E22" s="13">
        <f>SUM(E2:E21)</f>
        <v>1</v>
      </c>
      <c r="F22" s="12"/>
      <c r="G22" s="14">
        <f>SUBTOTAL(9,G2:G21)</f>
        <v>40.324324324324316</v>
      </c>
      <c r="H22" s="14"/>
      <c r="I22" s="14">
        <v>83.648724749785018</v>
      </c>
    </row>
  </sheetData>
  <sheetProtection algorithmName="SHA-512" hashValue="sbhf7PR+xCX/SbwSk2H8OUOlUAuAgYHV2mpS0QvrkzqtKF4knWs0Q03Ag1cJfPxMqJDjQ/hoV7i7gFaffsAcRA==" saltValue="Sk39SPPQUlzFpiSOY4I5z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4"/>
  <sheetViews>
    <sheetView workbookViewId="0">
      <selection activeCell="D14" sqref="D14"/>
    </sheetView>
  </sheetViews>
  <sheetFormatPr defaultRowHeight="14.5" outlineLevelRow="2" x14ac:dyDescent="0.35"/>
  <cols>
    <col min="1" max="1" width="27.54296875" bestFit="1" customWidth="1"/>
    <col min="2" max="2" width="11.26953125" bestFit="1" customWidth="1"/>
    <col min="3" max="3" width="20.726562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10</v>
      </c>
      <c r="F1" s="5" t="s">
        <v>12</v>
      </c>
    </row>
    <row r="2" spans="1:6" outlineLevel="2" x14ac:dyDescent="0.35">
      <c r="A2" s="1" t="s">
        <v>6</v>
      </c>
      <c r="B2" s="1" t="s">
        <v>7</v>
      </c>
      <c r="C2" s="8" t="s">
        <v>8</v>
      </c>
      <c r="D2" s="2">
        <v>0.35135135135135137</v>
      </c>
      <c r="E2" s="1">
        <v>50.3</v>
      </c>
      <c r="F2" s="10">
        <f>D2*E2</f>
        <v>17.672972972972971</v>
      </c>
    </row>
    <row r="3" spans="1:6" outlineLevel="2" x14ac:dyDescent="0.35">
      <c r="A3" s="3" t="s">
        <v>6</v>
      </c>
      <c r="B3" s="3" t="s">
        <v>7</v>
      </c>
      <c r="C3" s="9" t="s">
        <v>11</v>
      </c>
      <c r="D3" s="4">
        <v>0.64864864864864868</v>
      </c>
      <c r="E3" s="3">
        <v>75.400000000000006</v>
      </c>
      <c r="F3" s="11">
        <f>D3*E3</f>
        <v>48.908108108108117</v>
      </c>
    </row>
    <row r="4" spans="1:6" outlineLevel="1" x14ac:dyDescent="0.35">
      <c r="A4" s="12"/>
      <c r="B4" s="15" t="s">
        <v>13</v>
      </c>
      <c r="C4" s="16"/>
      <c r="D4" s="13">
        <f>SUM(D2:D3)</f>
        <v>1</v>
      </c>
      <c r="E4" s="12"/>
      <c r="F4" s="14">
        <f>SUBTOTAL(9,F2:F3)</f>
        <v>66.581081081081095</v>
      </c>
    </row>
  </sheetData>
  <sheetProtection algorithmName="SHA-512" hashValue="B7IIEz5hTv5AXveYRzCEcQqhWJgAenzz7LaO2oXnUbd2VG00s37mPCMfu/OMoEJh9f8LbwcZ2rOwIyGieRhrRQ==" saltValue="iK8AyWrbSSHHEkKEwnaB3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ACCD2-CC14-44C5-B93B-FDB7F5EEF4A9}">
  <dimension ref="A1:M10"/>
  <sheetViews>
    <sheetView workbookViewId="0">
      <selection activeCell="A5" sqref="A5:F10"/>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0" customFormat="1" x14ac:dyDescent="0.35">
      <c r="A1" s="41" t="s">
        <v>0</v>
      </c>
      <c r="B1" s="43" t="s">
        <v>57</v>
      </c>
      <c r="C1" s="45" t="s">
        <v>58</v>
      </c>
      <c r="D1" s="46"/>
      <c r="E1" s="46"/>
      <c r="F1" s="47"/>
      <c r="G1" s="41" t="s">
        <v>59</v>
      </c>
      <c r="H1" s="45" t="s">
        <v>60</v>
      </c>
      <c r="I1" s="46"/>
      <c r="J1" s="46"/>
      <c r="K1" s="47"/>
      <c r="L1" s="41" t="s">
        <v>61</v>
      </c>
      <c r="M1" s="41" t="s">
        <v>62</v>
      </c>
    </row>
    <row r="2" spans="1:13" s="33" customFormat="1" x14ac:dyDescent="0.35">
      <c r="A2" s="42"/>
      <c r="B2" s="44"/>
      <c r="C2" s="31" t="s">
        <v>63</v>
      </c>
      <c r="D2" s="31" t="s">
        <v>64</v>
      </c>
      <c r="E2" s="31" t="s">
        <v>65</v>
      </c>
      <c r="F2" s="31" t="s">
        <v>66</v>
      </c>
      <c r="G2" s="42"/>
      <c r="H2" s="32" t="s">
        <v>63</v>
      </c>
      <c r="I2" s="32" t="s">
        <v>64</v>
      </c>
      <c r="J2" s="31" t="s">
        <v>65</v>
      </c>
      <c r="K2" s="31" t="s">
        <v>66</v>
      </c>
      <c r="L2" s="42"/>
      <c r="M2" s="42"/>
    </row>
    <row r="3" spans="1:13" s="30" customFormat="1" x14ac:dyDescent="0.35">
      <c r="A3" s="34" t="s">
        <v>6</v>
      </c>
      <c r="B3" s="34" t="s">
        <v>7</v>
      </c>
      <c r="C3" s="35">
        <v>3.8461539894342422E-2</v>
      </c>
      <c r="D3" s="35">
        <v>0.23076923191547394</v>
      </c>
      <c r="E3" s="35">
        <v>0.15384615957736969</v>
      </c>
      <c r="F3" s="35">
        <v>0.57692307233810425</v>
      </c>
      <c r="G3" s="35">
        <v>1</v>
      </c>
      <c r="H3" s="36">
        <v>0.2083333283662796</v>
      </c>
      <c r="I3" s="36">
        <v>4.1666667908430099E-2</v>
      </c>
      <c r="J3" s="35">
        <v>0.2916666567325592</v>
      </c>
      <c r="K3" s="35">
        <v>0.4583333432674408</v>
      </c>
      <c r="L3" s="35">
        <v>1.0000000055879354</v>
      </c>
      <c r="M3" s="35">
        <v>1</v>
      </c>
    </row>
    <row r="5" spans="1:13" x14ac:dyDescent="0.35">
      <c r="A5" s="40" t="s">
        <v>71</v>
      </c>
      <c r="B5" s="40"/>
      <c r="C5" s="40"/>
      <c r="D5" s="40"/>
      <c r="E5" s="40"/>
      <c r="F5" s="40"/>
    </row>
    <row r="6" spans="1:13" x14ac:dyDescent="0.35">
      <c r="A6" s="40"/>
      <c r="B6" s="40"/>
      <c r="C6" s="40"/>
      <c r="D6" s="40"/>
      <c r="E6" s="40"/>
      <c r="F6" s="40"/>
    </row>
    <row r="7" spans="1:13" x14ac:dyDescent="0.35">
      <c r="A7" s="40"/>
      <c r="B7" s="40"/>
      <c r="C7" s="40"/>
      <c r="D7" s="40"/>
      <c r="E7" s="40"/>
      <c r="F7" s="40"/>
    </row>
    <row r="8" spans="1:13" x14ac:dyDescent="0.35">
      <c r="A8" s="40"/>
      <c r="B8" s="40"/>
      <c r="C8" s="40"/>
      <c r="D8" s="40"/>
      <c r="E8" s="40"/>
      <c r="F8" s="40"/>
    </row>
    <row r="9" spans="1:13" x14ac:dyDescent="0.35">
      <c r="A9" s="40"/>
      <c r="B9" s="40"/>
      <c r="C9" s="40"/>
      <c r="D9" s="40"/>
      <c r="E9" s="40"/>
      <c r="F9" s="40"/>
    </row>
    <row r="10" spans="1:13" x14ac:dyDescent="0.35">
      <c r="A10" s="40"/>
      <c r="B10" s="40"/>
      <c r="C10" s="40"/>
      <c r="D10" s="40"/>
      <c r="E10" s="40"/>
      <c r="F10" s="40"/>
    </row>
  </sheetData>
  <sheetProtection algorithmName="SHA-512" hashValue="5cZlsd4CotFSKWyEJGPayGtCJjy5Pjo3NorYGJX8vEeKRpDUVE78ScPgIJ/DrqkAMWuH1b9/sxYmr/36WbnCOw==" saltValue="46cZ3BVqLxkw0DV0SmJHBw=="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B7ACF-44D7-4916-B0D4-1C2260C76A95}">
  <dimension ref="A1:I21"/>
  <sheetViews>
    <sheetView tabSelected="1" workbookViewId="0">
      <selection activeCell="A2" sqref="A2:I4"/>
    </sheetView>
  </sheetViews>
  <sheetFormatPr defaultRowHeight="14.5" x14ac:dyDescent="0.35"/>
  <cols>
    <col min="1" max="1" width="27.54296875" bestFit="1" customWidth="1"/>
    <col min="2" max="2" width="10" bestFit="1" customWidth="1"/>
    <col min="3" max="3" width="18.7265625" bestFit="1" customWidth="1"/>
    <col min="4" max="4" width="12"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7" t="s">
        <v>0</v>
      </c>
      <c r="B1" s="17" t="s">
        <v>1</v>
      </c>
      <c r="C1" s="17" t="s">
        <v>44</v>
      </c>
      <c r="D1" s="17" t="s">
        <v>45</v>
      </c>
      <c r="E1" s="17" t="s">
        <v>46</v>
      </c>
      <c r="F1" s="17" t="s">
        <v>47</v>
      </c>
      <c r="G1" s="17" t="s">
        <v>48</v>
      </c>
      <c r="H1" s="17" t="s">
        <v>41</v>
      </c>
      <c r="I1" s="17" t="s">
        <v>49</v>
      </c>
    </row>
    <row r="2" spans="1:9" x14ac:dyDescent="0.35">
      <c r="A2" s="25" t="s">
        <v>70</v>
      </c>
      <c r="B2" s="28" t="s">
        <v>7</v>
      </c>
      <c r="C2" s="28" t="s">
        <v>50</v>
      </c>
      <c r="D2" s="29">
        <v>0.27185237407684326</v>
      </c>
      <c r="E2" s="28">
        <v>99</v>
      </c>
      <c r="F2" s="28" t="s">
        <v>43</v>
      </c>
      <c r="G2" s="28" t="s">
        <v>54</v>
      </c>
      <c r="H2" s="29">
        <v>0.12932163546793163</v>
      </c>
      <c r="I2" s="28" t="s">
        <v>51</v>
      </c>
    </row>
    <row r="3" spans="1:9" x14ac:dyDescent="0.35">
      <c r="A3" s="25" t="s">
        <v>70</v>
      </c>
      <c r="B3" s="28" t="s">
        <v>7</v>
      </c>
      <c r="C3" s="28" t="s">
        <v>52</v>
      </c>
      <c r="D3" s="29">
        <v>0.35798308253288269</v>
      </c>
      <c r="E3" s="28">
        <v>98</v>
      </c>
      <c r="F3" s="28" t="s">
        <v>43</v>
      </c>
      <c r="G3" s="28" t="s">
        <v>56</v>
      </c>
      <c r="H3" s="29">
        <v>0.19467771408380941</v>
      </c>
      <c r="I3" s="28" t="s">
        <v>51</v>
      </c>
    </row>
    <row r="4" spans="1:9" x14ac:dyDescent="0.35">
      <c r="A4" s="25" t="s">
        <v>70</v>
      </c>
      <c r="B4" s="28" t="s">
        <v>7</v>
      </c>
      <c r="C4" s="28" t="s">
        <v>53</v>
      </c>
      <c r="D4" s="29">
        <v>0.31160232424736023</v>
      </c>
      <c r="E4" s="28">
        <v>99</v>
      </c>
      <c r="F4" s="28" t="s">
        <v>43</v>
      </c>
      <c r="G4" s="28" t="s">
        <v>54</v>
      </c>
      <c r="H4" s="29">
        <v>0.1372157418372808</v>
      </c>
      <c r="I4" s="28" t="s">
        <v>43</v>
      </c>
    </row>
    <row r="7" spans="1:9" x14ac:dyDescent="0.35">
      <c r="A7" s="39" t="s">
        <v>55</v>
      </c>
      <c r="B7" s="39"/>
      <c r="C7" s="39"/>
      <c r="D7" s="39"/>
      <c r="E7" s="39"/>
      <c r="F7" s="39"/>
      <c r="G7" s="39"/>
      <c r="H7" s="39"/>
      <c r="I7" s="39"/>
    </row>
    <row r="8" spans="1:9" x14ac:dyDescent="0.35">
      <c r="A8" s="39"/>
      <c r="B8" s="39"/>
      <c r="C8" s="39"/>
      <c r="D8" s="39"/>
      <c r="E8" s="39"/>
      <c r="F8" s="39"/>
      <c r="G8" s="39"/>
      <c r="H8" s="39"/>
      <c r="I8" s="39"/>
    </row>
    <row r="9" spans="1:9" x14ac:dyDescent="0.35">
      <c r="A9" s="39"/>
      <c r="B9" s="39"/>
      <c r="C9" s="39"/>
      <c r="D9" s="39"/>
      <c r="E9" s="39"/>
      <c r="F9" s="39"/>
      <c r="G9" s="39"/>
      <c r="H9" s="39"/>
      <c r="I9" s="39"/>
    </row>
    <row r="10" spans="1:9" x14ac:dyDescent="0.35">
      <c r="A10" s="39"/>
      <c r="B10" s="39"/>
      <c r="C10" s="39"/>
      <c r="D10" s="39"/>
      <c r="E10" s="39"/>
      <c r="F10" s="39"/>
      <c r="G10" s="39"/>
      <c r="H10" s="39"/>
      <c r="I10" s="39"/>
    </row>
    <row r="11" spans="1:9" x14ac:dyDescent="0.35">
      <c r="A11" s="39"/>
      <c r="B11" s="39"/>
      <c r="C11" s="39"/>
      <c r="D11" s="39"/>
      <c r="E11" s="39"/>
      <c r="F11" s="39"/>
      <c r="G11" s="39"/>
      <c r="H11" s="39"/>
      <c r="I11" s="39"/>
    </row>
    <row r="12" spans="1:9" x14ac:dyDescent="0.35">
      <c r="A12" s="39"/>
      <c r="B12" s="39"/>
      <c r="C12" s="39"/>
      <c r="D12" s="39"/>
      <c r="E12" s="39"/>
      <c r="F12" s="39"/>
      <c r="G12" s="39"/>
      <c r="H12" s="39"/>
      <c r="I12" s="39"/>
    </row>
    <row r="13" spans="1:9" x14ac:dyDescent="0.35">
      <c r="A13" s="39"/>
      <c r="B13" s="39"/>
      <c r="C13" s="39"/>
      <c r="D13" s="39"/>
      <c r="E13" s="39"/>
      <c r="F13" s="39"/>
      <c r="G13" s="39"/>
      <c r="H13" s="39"/>
      <c r="I13" s="39"/>
    </row>
    <row r="14" spans="1:9" x14ac:dyDescent="0.35">
      <c r="A14" s="39"/>
      <c r="B14" s="39"/>
      <c r="C14" s="39"/>
      <c r="D14" s="39"/>
      <c r="E14" s="39"/>
      <c r="F14" s="39"/>
      <c r="G14" s="39"/>
      <c r="H14" s="39"/>
      <c r="I14" s="39"/>
    </row>
    <row r="15" spans="1:9" x14ac:dyDescent="0.35">
      <c r="A15" s="39"/>
      <c r="B15" s="39"/>
      <c r="C15" s="39"/>
      <c r="D15" s="39"/>
      <c r="E15" s="39"/>
      <c r="F15" s="39"/>
      <c r="G15" s="39"/>
      <c r="H15" s="39"/>
      <c r="I15" s="39"/>
    </row>
    <row r="16" spans="1:9" x14ac:dyDescent="0.35">
      <c r="A16" s="39"/>
      <c r="B16" s="39"/>
      <c r="C16" s="39"/>
      <c r="D16" s="39"/>
      <c r="E16" s="39"/>
      <c r="F16" s="39"/>
      <c r="G16" s="39"/>
      <c r="H16" s="39"/>
      <c r="I16" s="39"/>
    </row>
    <row r="17" spans="1:9" x14ac:dyDescent="0.35">
      <c r="A17" s="39"/>
      <c r="B17" s="39"/>
      <c r="C17" s="39"/>
      <c r="D17" s="39"/>
      <c r="E17" s="39"/>
      <c r="F17" s="39"/>
      <c r="G17" s="39"/>
      <c r="H17" s="39"/>
      <c r="I17" s="39"/>
    </row>
    <row r="18" spans="1:9" x14ac:dyDescent="0.35">
      <c r="A18" s="39"/>
      <c r="B18" s="39"/>
      <c r="C18" s="39"/>
      <c r="D18" s="39"/>
      <c r="E18" s="39"/>
      <c r="F18" s="39"/>
      <c r="G18" s="39"/>
      <c r="H18" s="39"/>
      <c r="I18" s="39"/>
    </row>
    <row r="19" spans="1:9" x14ac:dyDescent="0.35">
      <c r="A19" s="39"/>
      <c r="B19" s="39"/>
      <c r="C19" s="39"/>
      <c r="D19" s="39"/>
      <c r="E19" s="39"/>
      <c r="F19" s="39"/>
      <c r="G19" s="39"/>
      <c r="H19" s="39"/>
      <c r="I19" s="39"/>
    </row>
    <row r="20" spans="1:9" x14ac:dyDescent="0.35">
      <c r="A20" s="39"/>
      <c r="B20" s="39"/>
      <c r="C20" s="39"/>
      <c r="D20" s="39"/>
      <c r="E20" s="39"/>
      <c r="F20" s="39"/>
      <c r="G20" s="39"/>
      <c r="H20" s="39"/>
      <c r="I20" s="39"/>
    </row>
    <row r="21" spans="1:9" x14ac:dyDescent="0.35">
      <c r="A21" s="39"/>
      <c r="B21" s="39"/>
      <c r="C21" s="39"/>
      <c r="D21" s="39"/>
      <c r="E21" s="39"/>
      <c r="F21" s="39"/>
      <c r="G21" s="39"/>
      <c r="H21" s="39"/>
      <c r="I21" s="39"/>
    </row>
  </sheetData>
  <sheetProtection algorithmName="SHA-512" hashValue="ZZ/D7+ksPj9mohrgCT/kt/0muYIRhU4aHK4qJ6ut1Kjt3nqGrsx4lgOH0epWcOWhFgpCP8lNKt3sWnFiyXtBFA==" saltValue="zB13EHFn5Gwti7W7Lp3dEA=="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481B8B-FBF0-4DA2-A4D0-4170B48CBC20}">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F2C41E44-C922-4A71-9C7D-0D6BFF222763}">
  <ds:schemaRefs>
    <ds:schemaRef ds:uri="http://schemas.microsoft.com/sharepoint/v3/contenttype/forms"/>
  </ds:schemaRefs>
</ds:datastoreItem>
</file>

<file path=customXml/itemProps3.xml><?xml version="1.0" encoding="utf-8"?>
<ds:datastoreItem xmlns:ds="http://schemas.openxmlformats.org/officeDocument/2006/customXml" ds:itemID="{89067A2B-EDFB-4FB6-943E-19AE0BD023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